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360" yWindow="75" windowWidth="10995" windowHeight="12285" tabRatio="764"/>
  </bookViews>
  <sheets>
    <sheet name="прил 8 (10) Р и ПР 2024-2025" sheetId="7" r:id="rId1"/>
  </sheets>
  <definedNames>
    <definedName name="_xlnm._FilterDatabase" localSheetId="0" hidden="1">'прил 8 (10) Р и ПР 2024-2025'!$A$9:$G$42</definedName>
    <definedName name="_xlnm.Print_Area" localSheetId="0">'прил 8 (10) Р и ПР 2024-2025'!$A$1:$G$42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4" i="7" s="1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6" i="7" l="1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<sst xmlns="http://schemas.openxmlformats.org/spreadsheetml/2006/main" count="108" uniqueCount="63">
  <si>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</si>
  <si>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</si>
  <si>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</si>
  <si>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</si>
  <si>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</si>
  <si>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</si>
  <si>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</si>
  <si>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</si>
  <si>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</si>
  <si>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</si>
  <si>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</si>
  <si>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</si>
  <si>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</si>
  <si>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</si>
  <si>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</si>
  <si>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</si>
  <si>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</si>
  <si>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</si>
  <si>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</si>
  <si>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</si>
  <si>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</si>
  <si>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</si>
  <si>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</si>
  <si>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</si>
  <si>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</si>
  <si>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</si>
  <si>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</si>
  <si>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</si>
  <si>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</si>
  <si>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</si>
  <si>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</si>
  <si>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</si>
  <si>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</si>
  <si>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</si>
  <si>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</si>
  <si>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</si>
  <si>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</si>
  <si>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</si>
  <si>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</si>
  <si>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</si>
  <si>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</si>
  <si>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</si>
  <si>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</si>
  <si>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</si>
  <si>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</si>
  <si>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</si>
  <si>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</si>
  <si>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</si>
  <si>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</si>
  <si>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</si>
  <si>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от 00.12.2022 г.  № 000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</si>
  <si>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</si>
  <si>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</si>
  <si>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</si>
  <si>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</si>
  <si>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</si>
  <si>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</si>
  <si>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</si>
  <si>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</si>
  <si>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</si>
  <si>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2024-2025 годов</t>
  </si>
  <si>
    <t>2024 г.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</si>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</sst>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7" formatCode="000;;"/>
    <numFmt numFmtId="168" formatCode="000"/>
    <numFmt numFmtId="169" formatCode="#,##0.0;[Red]\-#,##0.0;0.0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7" fontId="4" fillId="0" borderId="1" xfId="1" applyNumberFormat="1" applyFont="1" applyBorder="1" applyAlignment="1" applyProtection="1">
      <alignment horizontal="center" vertical="center"/>
      <protection hidden="1"/>
    </xf>
    <xf numFmtId="169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8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71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workbookViewId="0">
      <selection activeCell="J41" sqref="J41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50</v>
      </c>
    </row>
    <row r="6" spans="1:11" ht="47.25" customHeight="1" x14ac:dyDescent="0.2">
      <c r="B6" s="26" t="s">
        <v>60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51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52</v>
      </c>
      <c r="H8" s="13" t="s">
        <v>53</v>
      </c>
      <c r="I8" s="13" t="s">
        <v>54</v>
      </c>
      <c r="J8" s="13" t="s">
        <v>52</v>
      </c>
    </row>
    <row r="9" spans="1:11" x14ac:dyDescent="0.2">
      <c r="B9" s="10"/>
      <c r="C9" s="11"/>
      <c r="D9" s="11"/>
      <c r="E9" s="12"/>
      <c r="F9" s="10"/>
      <c r="G9" s="13" t="s">
        <v>61</v>
      </c>
      <c r="H9" s="13" t="s">
        <v>55</v>
      </c>
      <c r="I9" s="13" t="s">
        <v>55</v>
      </c>
      <c r="J9" s="13" t="s">
        <v>62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63556.4</v>
      </c>
      <c r="H10" s="17">
        <f>H11+H12+H13+H15+H16</f>
        <v>1397.9</v>
      </c>
      <c r="I10" s="17">
        <f t="shared" ref="I10:I11" si="0">G10+H10</f>
        <v>64954.3</v>
      </c>
      <c r="J10" s="17">
        <f>J11+J12+J13+J14+J15+J16</f>
        <v>64604.5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2380</v>
      </c>
      <c r="H11" s="17"/>
      <c r="I11" s="17">
        <f t="shared" si="0"/>
        <v>2380</v>
      </c>
      <c r="J11" s="17">
        <v>2290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31558.799999999999</v>
      </c>
      <c r="H12" s="17">
        <v>489</v>
      </c>
      <c r="I12" s="17">
        <f>G12+H12</f>
        <v>32047.8</v>
      </c>
      <c r="J12" s="17">
        <v>29758.799999999999</v>
      </c>
      <c r="K12" s="18">
        <v>29656.95</v>
      </c>
    </row>
    <row r="13" spans="1:11" ht="24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x14ac:dyDescent="0.2">
      <c r="B14" s="19" t="s">
        <v>56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v>29567.599999999999</v>
      </c>
      <c r="H16" s="17">
        <v>908.9</v>
      </c>
      <c r="I16" s="17">
        <f>G16+H16</f>
        <v>30476.5</v>
      </c>
      <c r="J16" s="17">
        <v>32505.7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1244.8</v>
      </c>
      <c r="H17" s="17">
        <f>H18</f>
        <v>0</v>
      </c>
      <c r="I17" s="17">
        <f t="shared" ref="I17:I20" si="1">G17+H17</f>
        <v>1244.8</v>
      </c>
      <c r="J17" s="17">
        <f>J18</f>
        <v>1290.2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1244.8</v>
      </c>
      <c r="H18" s="17"/>
      <c r="I18" s="17">
        <f t="shared" si="1"/>
        <v>1244.8</v>
      </c>
      <c r="J18" s="17">
        <v>1290.2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657.5</v>
      </c>
      <c r="H19" s="17">
        <f>H20+H21+H22</f>
        <v>50</v>
      </c>
      <c r="I19" s="17">
        <f t="shared" si="1"/>
        <v>707.5</v>
      </c>
      <c r="J19" s="17">
        <f>J20+J21+J22</f>
        <v>557.5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165</v>
      </c>
      <c r="H20" s="17"/>
      <c r="I20" s="17">
        <f t="shared" si="1"/>
        <v>165</v>
      </c>
      <c r="J20" s="17">
        <v>165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120</v>
      </c>
      <c r="H21" s="17">
        <v>50</v>
      </c>
      <c r="I21" s="17">
        <f>G21+H21</f>
        <v>170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372.5</v>
      </c>
      <c r="H22" s="17"/>
      <c r="I22" s="17">
        <f>G22+H22</f>
        <v>372.5</v>
      </c>
      <c r="J22" s="17">
        <v>372.5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16592.400000000001</v>
      </c>
      <c r="H23" s="17">
        <f>H24+H25+H26+H27</f>
        <v>3962.2</v>
      </c>
      <c r="I23" s="17">
        <f t="shared" ref="I23:I24" si="2">G23+H23</f>
        <v>20554.600000000002</v>
      </c>
      <c r="J23" s="17">
        <f>J24+J25+J26+J27+J28</f>
        <v>16304.5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1331.4</v>
      </c>
      <c r="H24" s="17">
        <v>100</v>
      </c>
      <c r="I24" s="17">
        <f t="shared" si="2"/>
        <v>1431.4</v>
      </c>
      <c r="J24" s="17">
        <v>581.4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1685</v>
      </c>
      <c r="H25" s="17"/>
      <c r="I25" s="17">
        <f>G25+H25</f>
        <v>1685</v>
      </c>
      <c r="J25" s="17">
        <v>1685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12943</v>
      </c>
      <c r="H26" s="17">
        <v>3762.2</v>
      </c>
      <c r="I26" s="17">
        <f>G26+H26</f>
        <v>16705.2</v>
      </c>
      <c r="J26" s="17">
        <v>13700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633</v>
      </c>
      <c r="H27" s="17">
        <v>100</v>
      </c>
      <c r="I27" s="17">
        <f>G27+H27</f>
        <v>733</v>
      </c>
      <c r="J27" s="17">
        <v>338.1</v>
      </c>
    </row>
    <row r="28" spans="2:11" x14ac:dyDescent="0.2">
      <c r="B28" s="20" t="s">
        <v>57</v>
      </c>
      <c r="C28" s="12" t="s">
        <v>19</v>
      </c>
      <c r="D28" s="12" t="s">
        <v>58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27614.3</v>
      </c>
      <c r="H29" s="17">
        <v>10291.200000000001</v>
      </c>
      <c r="I29" s="17">
        <f t="shared" ref="I29:I30" si="3">G29+H29</f>
        <v>37905.5</v>
      </c>
      <c r="J29" s="17">
        <f>J30+J31+J32+J33</f>
        <v>20444.3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1900</v>
      </c>
      <c r="H30" s="17"/>
      <c r="I30" s="17">
        <f t="shared" si="3"/>
        <v>1900</v>
      </c>
      <c r="J30" s="17">
        <v>1800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19144.3</v>
      </c>
      <c r="H31" s="17">
        <v>7942</v>
      </c>
      <c r="I31" s="17">
        <f>G31+H31</f>
        <v>27086.3</v>
      </c>
      <c r="J31" s="17">
        <v>12274.3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6570</v>
      </c>
      <c r="H32" s="17">
        <v>2349.1999999999998</v>
      </c>
      <c r="I32" s="17">
        <f>G32+H32</f>
        <v>8919.2000000000007</v>
      </c>
      <c r="J32" s="17">
        <v>6370</v>
      </c>
      <c r="K32" s="18">
        <v>6969.55</v>
      </c>
    </row>
    <row r="33" spans="2:11" x14ac:dyDescent="0.2">
      <c r="B33" s="20" t="s">
        <v>59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20723.5</v>
      </c>
      <c r="H36" s="17">
        <f>H37</f>
        <v>1529</v>
      </c>
      <c r="I36" s="17">
        <f t="shared" si="4"/>
        <v>22252.5</v>
      </c>
      <c r="J36" s="17">
        <f>J37</f>
        <v>23117.200000000001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20723.5</v>
      </c>
      <c r="H37" s="17">
        <v>1529</v>
      </c>
      <c r="I37" s="17">
        <f t="shared" si="4"/>
        <v>22252.5</v>
      </c>
      <c r="J37" s="17">
        <v>23117.200000000001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480</v>
      </c>
      <c r="H38" s="17">
        <f>H39</f>
        <v>0</v>
      </c>
      <c r="I38" s="17">
        <f t="shared" si="4"/>
        <v>480</v>
      </c>
      <c r="J38" s="17">
        <f>J39</f>
        <v>480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480</v>
      </c>
      <c r="H39" s="17"/>
      <c r="I39" s="17">
        <f t="shared" si="4"/>
        <v>480</v>
      </c>
      <c r="J39" s="17">
        <v>480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130968.90000000001</v>
      </c>
      <c r="H42" s="25">
        <f>H10+H17+H19+H23+H29+H34+H36+H38+H40</f>
        <v>17230.300000000003</v>
      </c>
      <c r="I42" s="25">
        <f>I10+I17+I19+I23+I29+I34+I36+I38+I40</f>
        <v>148199.20000000001</v>
      </c>
      <c r="J42" s="25">
        <f>J10+J17+J19+J23+J29+J34+J36+J38+J40</f>
        <v>126898.2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2024-2025</vt:lpstr>
      <vt:lpstr>'прил 8 (10) Р и ПР 2024-2025'!Область_печати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2021-11-11T13:54:22Z</cp:lastPrinted>
  <dcterms:created xsi:type="dcterms:W3CDTF">2013-11-14T08:43:48Z</dcterms:created>
  <dcterms:modified xsi:type="dcterms:W3CDTF">2022-11-14T07:53:30Z</dcterms:modified>
</cp:coreProperties>
</file>